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6.Saralanj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ampopagir'!$A$1:$H$81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" i="1"/>
  <c r="H23" i="1"/>
  <c r="H24" i="1"/>
  <c r="H25" i="1"/>
  <c r="H26" i="1"/>
  <c r="H28" i="1"/>
  <c r="H29" i="1"/>
  <c r="H30" i="1"/>
  <c r="H31" i="1"/>
  <c r="H69" i="1"/>
  <c r="H70" i="1"/>
  <c r="H71" i="1"/>
  <c r="H72" i="1"/>
  <c r="H74" i="1"/>
  <c r="H75" i="1"/>
  <c r="H76" i="1"/>
  <c r="H77" i="1"/>
  <c r="H42" i="1"/>
  <c r="H9" i="1"/>
  <c r="H10" i="1"/>
  <c r="H11" i="1"/>
  <c r="H12" i="1"/>
  <c r="H13" i="1"/>
  <c r="H15" i="1"/>
  <c r="H16" i="1"/>
  <c r="H17" i="1"/>
  <c r="H19" i="1"/>
  <c r="H20" i="1"/>
  <c r="H21" i="1"/>
  <c r="H32" i="1"/>
  <c r="H33" i="1"/>
  <c r="H34" i="1"/>
  <c r="H36" i="1"/>
  <c r="H37" i="1"/>
  <c r="H38" i="1"/>
  <c r="H40" i="1"/>
  <c r="H41" i="1"/>
  <c r="H43" i="1"/>
  <c r="H45" i="1"/>
  <c r="H46" i="1"/>
  <c r="H48" i="1"/>
  <c r="H50" i="1"/>
  <c r="H53" i="1"/>
  <c r="H55" i="1"/>
  <c r="H56" i="1"/>
  <c r="H57" i="1"/>
  <c r="H58" i="1"/>
  <c r="H59" i="1"/>
  <c r="H61" i="1"/>
  <c r="H62" i="1"/>
  <c r="H63" i="1"/>
  <c r="H65" i="1"/>
  <c r="H66" i="1"/>
  <c r="H67" i="1"/>
  <c r="H7" i="1"/>
  <c r="H78" i="1" l="1"/>
  <c r="G83" i="1" s="1"/>
  <c r="I51" i="1"/>
  <c r="I5" i="1"/>
</calcChain>
</file>

<file path=xl/sharedStrings.xml><?xml version="1.0" encoding="utf-8"?>
<sst xmlns="http://schemas.openxmlformats.org/spreadsheetml/2006/main" count="270" uniqueCount="120">
  <si>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</si>
  <si>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</si>
  <si>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</si>
  <si>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</si>
  <si>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</si>
  <si>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</si>
  <si>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</si>
  <si>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</si>
  <si>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</si>
  <si>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</si>
  <si>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</si>
  <si>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</si>
  <si>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</si>
  <si>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</si>
  <si>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</si>
  <si>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Гравийно-песчаная подготовка
h=10 см</t>
  </si>
  <si>
    <t>Ավազակոպճային նախապ.  h=10սմ</t>
  </si>
  <si>
    <t>Устройство оголовок из монолитного бетона B20,   F100</t>
  </si>
  <si>
    <t>Գլխամասերի կառուցում միաձույլ բետոնից B20, F100</t>
  </si>
  <si>
    <t>фундамент</t>
  </si>
  <si>
    <t>հիմքեր</t>
  </si>
  <si>
    <t>тело</t>
  </si>
  <si>
    <t>իրաններ</t>
  </si>
  <si>
    <t>Анкерная арматура
 Ø16 A500c l=45см</t>
  </si>
  <si>
    <t>Որմնակապային ամրաններ Ø16 A500c l=45սմ</t>
  </si>
  <si>
    <t>штук</t>
  </si>
  <si>
    <t>кг</t>
  </si>
  <si>
    <t>կգ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</si>
  <si>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</si>
  <si>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</si>
  <si>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</si>
  <si>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</si>
  <si>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</si>
  <si>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</si>
  <si>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</si>
  <si>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</si>
  <si>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</si>
  <si>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</si>
  <si>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</si>
  <si>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</si>
  <si>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հատ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</si>
  <si>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</si>
  <si>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</si>
  <si>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</si>
  <si>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</si>
  <si>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Ավազակոպճային շերտ h=10սմ</t>
  </si>
  <si>
    <t>Ամրան</t>
  </si>
  <si>
    <t>п.м</t>
  </si>
  <si>
    <t>Составил / Կազմեց                                        Դ․ Քարտաշյան</t>
  </si>
  <si>
    <t>Աշխատանքների  անվանումը</t>
  </si>
  <si>
    <t>единица измерения</t>
  </si>
  <si>
    <t>Օбъем
Ծավալը</t>
  </si>
  <si>
    <t>Гравийно - песчаный слой h=10см</t>
  </si>
  <si>
    <t xml:space="preserve">Гидроизоляция </t>
  </si>
  <si>
    <t>Ջրամեկուսացում</t>
  </si>
  <si>
    <t>Гравийно-песчаный слой h=10см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</si>
  <si>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</si>
  <si>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</si>
  <si>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</si>
  <si>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</si>
  <si>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</si>
  <si>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</si>
  <si>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</si>
  <si>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</si>
  <si>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</si>
  <si>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</si>
  <si>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</si>
  <si>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</si>
  <si>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</si>
  <si>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</si>
  <si>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</si>
  <si>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</si>
  <si>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</si>
  <si>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</si>
  <si>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</si>
  <si>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</si>
  <si>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</si>
  <si>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</si>
  <si>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</si>
  <si>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Установка бетоне 17x34 см лотков</t>
  </si>
  <si>
    <t>Բետոնե 17x34սմ վաքերի տեղադրում B-25</t>
  </si>
  <si>
    <t>Установка мет. трубы dнар.=273мм, 
1 п.м. 33,05 kg, толщина стенки - 5 мм</t>
  </si>
  <si>
    <t>Մետաղական dարտ=273մմ խողովակի տեղադրում 1գծմ=33,05կգ, պատի հաստ. 5մմ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</si>
  <si>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</si>
  <si>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</si>
  <si>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>Мет. труб Ø 0.152м</t>
  </si>
  <si>
    <t>Մետ. խողովակ Ø 0.152մ</t>
  </si>
  <si>
    <t xml:space="preserve">VI. Միաձույլ ե/բ ջրընդունիչի (17x34սմ) կառուցում մետ. ցանցով 
</t>
  </si>
  <si>
    <t xml:space="preserve">VI. Устройство водвприемника (17x34см) из монолитного ж/бетона с мет. Сеткой </t>
  </si>
  <si>
    <t>5 փողոց  577 մ</t>
  </si>
  <si>
    <t>III. Հավաքովի վաքերի կառուցում 17x34սմ</t>
  </si>
  <si>
    <t>III. Устройство сблрных бет. лотков 17х34см</t>
  </si>
  <si>
    <t>60</t>
  </si>
  <si>
    <t>Устройство колодца из монолитного бетона   B 20, F100</t>
  </si>
  <si>
    <t>Ջրհորի կառուցում միաձույլ բետոնից              B 20, F100</t>
  </si>
  <si>
    <t>Изготовление и установка металлической сетки</t>
  </si>
  <si>
    <t>Մետաղական ցանց</t>
  </si>
  <si>
    <t>VII.Մետաղական dարտ=273մմ խողովակի տեղադրում</t>
  </si>
  <si>
    <t>VII.Установка мет. трубы dнар. =273 мм</t>
  </si>
  <si>
    <t>6 փողոց  94 մ</t>
  </si>
  <si>
    <t>27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</si>
  <si>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</si>
  <si>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</si>
  <si>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</si>
  <si>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</si>
  <si>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</si>
  <si>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</si>
  <si>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</si>
  <si>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</si>
  <si>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</si>
  <si>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</si>
  <si>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</si>
  <si>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</si>
  <si>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</si>
  <si>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</si>
  <si>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</si>
  <si>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</si>
  <si>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</si>
  <si>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</si>
  <si>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Սարալանջ բնակավայրի 5-րդ և 6-րդ փողոցներ / 5-я и 6-я улицы поселка Сараландж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</si>
</sst>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00"/>
    <numFmt numFmtId="166" formatCode="0.000"/>
    <numFmt numFmtId="167" formatCode="0.0000"/>
    <numFmt numFmtId="168" formatCode="0.000000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sz val="12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GHEA Grapalat"/>
      <charset val="204"/>
    </font>
    <font>
      <sz val="12"/>
      <color indexed="8"/>
      <name val="GHEA Grapalat"/>
      <charset val="204"/>
    </font>
    <font>
      <b/>
      <i/>
      <sz val="12"/>
      <name val="Sylfaen"/>
      <family val="1"/>
      <charset val="204"/>
    </font>
    <font>
      <sz val="12"/>
      <color rgb="FFFF0000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5" fontId="17" fillId="0" borderId="2" xfId="0" applyNumberFormat="1" applyFont="1" applyBorder="1" applyAlignment="1">
      <alignment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2" fontId="17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/>
    </xf>
    <xf numFmtId="166" fontId="3" fillId="0" borderId="0" xfId="0" applyNumberFormat="1" applyFont="1"/>
    <xf numFmtId="167" fontId="3" fillId="0" borderId="1" xfId="0" applyNumberFormat="1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left" vertical="center" wrapText="1"/>
    </xf>
    <xf numFmtId="0" fontId="3" fillId="4" borderId="0" xfId="0" applyFont="1" applyFill="1"/>
    <xf numFmtId="0" fontId="17" fillId="0" borderId="2" xfId="0" applyFont="1" applyBorder="1" applyAlignment="1">
      <alignment horizontal="center" vertical="center"/>
    </xf>
    <xf numFmtId="168" fontId="3" fillId="0" borderId="0" xfId="0" applyNumberFormat="1" applyFont="1"/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77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77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77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77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1479176</xdr:colOff>
      <xdr:row>78</xdr:row>
      <xdr:rowOff>89647</xdr:rowOff>
    </xdr:from>
    <xdr:to>
      <xdr:col>2</xdr:col>
      <xdr:colOff>3059205</xdr:colOff>
      <xdr:row>80</xdr:row>
      <xdr:rowOff>145163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294" y="24912918"/>
          <a:ext cx="1580029" cy="55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tabSelected="1" view="pageBreakPreview" zoomScale="85" zoomScaleNormal="85" zoomScaleSheetLayoutView="85" workbookViewId="0">
      <selection activeCell="B5" sqref="B5:C5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70" style="3" customWidth="1"/>
    <col min="4" max="4" width="15" style="5" customWidth="1"/>
    <col min="5" max="5" width="13.5546875" style="5" customWidth="1"/>
    <col min="6" max="6" width="10.5546875" style="19" bestFit="1" customWidth="1"/>
    <col min="7" max="7" width="13.6640625" style="3" customWidth="1"/>
    <col min="8" max="8" width="17.6640625" style="3" customWidth="1"/>
    <col min="9" max="9" width="11.33203125" style="3" bestFit="1" customWidth="1"/>
    <col min="10" max="10" width="9.33203125" style="3"/>
    <col min="11" max="11" width="10.109375" style="3" bestFit="1" customWidth="1"/>
    <col min="12" max="16384" width="9.33203125" style="3"/>
  </cols>
  <sheetData>
    <row r="1" spans="1:11" ht="30.6" customHeight="1" x14ac:dyDescent="0.4">
      <c r="A1" s="74" t="s">
        <v>101</v>
      </c>
      <c r="B1" s="74"/>
      <c r="C1" s="74"/>
      <c r="D1" s="74"/>
      <c r="E1" s="74"/>
      <c r="F1" s="74"/>
      <c r="G1" s="74"/>
      <c r="H1" s="74"/>
      <c r="I1" s="8"/>
    </row>
    <row r="2" spans="1:11" s="7" customFormat="1" ht="121.2" customHeight="1" x14ac:dyDescent="0.35">
      <c r="A2" s="13"/>
      <c r="B2" s="73" t="s">
        <v>119</v>
      </c>
      <c r="C2" s="73"/>
      <c r="D2" s="73"/>
      <c r="E2" s="73"/>
      <c r="F2" s="73"/>
      <c r="G2" s="73"/>
      <c r="H2" s="11"/>
      <c r="I2" s="11"/>
    </row>
    <row r="3" spans="1:11" s="7" customFormat="1" ht="64.8" x14ac:dyDescent="0.35">
      <c r="A3" s="28" t="s">
        <v>0</v>
      </c>
      <c r="B3" s="1" t="s">
        <v>102</v>
      </c>
      <c r="C3" s="28" t="s">
        <v>49</v>
      </c>
      <c r="D3" s="28" t="s">
        <v>50</v>
      </c>
      <c r="E3" s="28" t="s">
        <v>103</v>
      </c>
      <c r="F3" s="28" t="s">
        <v>51</v>
      </c>
      <c r="G3" s="29" t="s">
        <v>104</v>
      </c>
      <c r="H3" s="30" t="s">
        <v>105</v>
      </c>
      <c r="I3" s="11"/>
    </row>
    <row r="4" spans="1:11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1">
        <v>7</v>
      </c>
      <c r="H4" s="31">
        <v>8</v>
      </c>
    </row>
    <row r="5" spans="1:11" ht="20.25" customHeight="1" x14ac:dyDescent="0.4">
      <c r="A5" s="1"/>
      <c r="B5" s="71" t="s">
        <v>89</v>
      </c>
      <c r="C5" s="72"/>
      <c r="D5" s="1"/>
      <c r="E5" s="1"/>
      <c r="F5" s="1"/>
      <c r="G5" s="1"/>
      <c r="H5" s="1"/>
      <c r="I5" s="3">
        <f>SUM(H7:H50)</f>
        <v>44227.134357333351</v>
      </c>
      <c r="J5" s="66">
        <v>44226.979594225442</v>
      </c>
    </row>
    <row r="6" spans="1:11" ht="30" customHeight="1" x14ac:dyDescent="0.4">
      <c r="A6" s="1"/>
      <c r="B6" s="6" t="s">
        <v>1</v>
      </c>
      <c r="C6" s="6" t="s">
        <v>2</v>
      </c>
      <c r="D6" s="1"/>
      <c r="E6" s="1"/>
      <c r="F6" s="1"/>
      <c r="G6" s="2"/>
      <c r="H6" s="2"/>
      <c r="J6" s="66"/>
    </row>
    <row r="7" spans="1:11" ht="38.25" customHeight="1" x14ac:dyDescent="0.4">
      <c r="A7" s="1">
        <v>1</v>
      </c>
      <c r="B7" s="21" t="s">
        <v>107</v>
      </c>
      <c r="C7" s="22" t="s">
        <v>108</v>
      </c>
      <c r="D7" s="4" t="s">
        <v>10</v>
      </c>
      <c r="E7" s="2" t="s">
        <v>11</v>
      </c>
      <c r="F7" s="2">
        <v>864.9</v>
      </c>
      <c r="G7" s="2">
        <v>1.623</v>
      </c>
      <c r="H7" s="2">
        <f>G7*F7</f>
        <v>1403.7327</v>
      </c>
      <c r="J7" s="66"/>
      <c r="K7" s="3">
        <f>ROUND(G7,3)</f>
        <v>1.623</v>
      </c>
    </row>
    <row r="8" spans="1:11" ht="24.75" customHeight="1" x14ac:dyDescent="0.4">
      <c r="A8" s="1"/>
      <c r="B8" s="14" t="s">
        <v>4</v>
      </c>
      <c r="C8" s="14" t="s">
        <v>3</v>
      </c>
      <c r="D8" s="2"/>
      <c r="E8" s="2"/>
      <c r="F8" s="2"/>
      <c r="G8" s="2"/>
      <c r="H8" s="2"/>
      <c r="J8" s="66"/>
      <c r="K8" s="3">
        <f t="shared" ref="K8:K71" si="0">ROUND(G8,3)</f>
        <v>0</v>
      </c>
    </row>
    <row r="9" spans="1:11" ht="52.2" x14ac:dyDescent="0.4">
      <c r="A9" s="25">
        <v>1</v>
      </c>
      <c r="B9" s="26" t="s">
        <v>14</v>
      </c>
      <c r="C9" s="27" t="s">
        <v>7</v>
      </c>
      <c r="D9" s="17" t="s">
        <v>28</v>
      </c>
      <c r="E9" s="18" t="s">
        <v>29</v>
      </c>
      <c r="F9" s="2">
        <v>1164.8</v>
      </c>
      <c r="G9" s="2">
        <v>6.09</v>
      </c>
      <c r="H9" s="2">
        <f t="shared" ref="H9:H50" si="1">G9*F9</f>
        <v>7093.6319999999996</v>
      </c>
      <c r="J9" s="66"/>
      <c r="K9" s="3">
        <f t="shared" si="0"/>
        <v>6.09</v>
      </c>
    </row>
    <row r="10" spans="1:11" ht="34.799999999999997" x14ac:dyDescent="0.4">
      <c r="A10" s="12">
        <v>2</v>
      </c>
      <c r="B10" s="15" t="s">
        <v>6</v>
      </c>
      <c r="C10" s="16" t="s">
        <v>5</v>
      </c>
      <c r="D10" s="4" t="s">
        <v>10</v>
      </c>
      <c r="E10" s="2" t="s">
        <v>11</v>
      </c>
      <c r="F10" s="60">
        <v>11.648000000000001</v>
      </c>
      <c r="G10" s="2">
        <v>14.368</v>
      </c>
      <c r="H10" s="2">
        <f t="shared" si="1"/>
        <v>167.35846400000003</v>
      </c>
      <c r="J10" s="66"/>
      <c r="K10" s="3">
        <f t="shared" si="0"/>
        <v>14.368</v>
      </c>
    </row>
    <row r="11" spans="1:11" ht="19.2" x14ac:dyDescent="0.4">
      <c r="A11" s="12">
        <v>3</v>
      </c>
      <c r="B11" s="15" t="s">
        <v>117</v>
      </c>
      <c r="C11" s="16" t="s">
        <v>115</v>
      </c>
      <c r="D11" s="17" t="s">
        <v>12</v>
      </c>
      <c r="E11" s="18" t="s">
        <v>13</v>
      </c>
      <c r="F11" s="2">
        <v>2883</v>
      </c>
      <c r="G11" s="2">
        <v>2.1549999999999998</v>
      </c>
      <c r="H11" s="2">
        <f t="shared" si="1"/>
        <v>6212.8649999999998</v>
      </c>
      <c r="J11" s="66"/>
      <c r="K11" s="3">
        <f t="shared" si="0"/>
        <v>2.1549999999999998</v>
      </c>
    </row>
    <row r="12" spans="1:11" ht="19.2" x14ac:dyDescent="0.4">
      <c r="A12" s="12">
        <v>4</v>
      </c>
      <c r="B12" s="15" t="s">
        <v>118</v>
      </c>
      <c r="C12" s="16" t="s">
        <v>116</v>
      </c>
      <c r="D12" s="17" t="s">
        <v>12</v>
      </c>
      <c r="E12" s="18" t="s">
        <v>13</v>
      </c>
      <c r="F12" s="2">
        <v>2883</v>
      </c>
      <c r="G12" s="2">
        <v>1.335</v>
      </c>
      <c r="H12" s="2">
        <f t="shared" si="1"/>
        <v>3848.8049999999998</v>
      </c>
      <c r="J12" s="66"/>
      <c r="K12" s="3">
        <f t="shared" si="0"/>
        <v>1.335</v>
      </c>
    </row>
    <row r="13" spans="1:11" ht="19.2" x14ac:dyDescent="0.4">
      <c r="A13" s="12">
        <v>5</v>
      </c>
      <c r="B13" s="15" t="s">
        <v>9</v>
      </c>
      <c r="C13" s="16" t="s">
        <v>8</v>
      </c>
      <c r="D13" s="17" t="s">
        <v>12</v>
      </c>
      <c r="E13" s="18" t="s">
        <v>13</v>
      </c>
      <c r="F13" s="2">
        <v>2883</v>
      </c>
      <c r="G13" s="2">
        <v>5.0049999999999999</v>
      </c>
      <c r="H13" s="2">
        <f t="shared" si="1"/>
        <v>14429.414999999999</v>
      </c>
      <c r="J13" s="66"/>
      <c r="K13" s="3">
        <f t="shared" si="0"/>
        <v>5.0049999999999999</v>
      </c>
    </row>
    <row r="14" spans="1:11" x14ac:dyDescent="0.4">
      <c r="A14" s="31"/>
      <c r="B14" s="32" t="s">
        <v>91</v>
      </c>
      <c r="C14" s="32" t="s">
        <v>90</v>
      </c>
      <c r="D14" s="33"/>
      <c r="E14" s="33"/>
      <c r="F14" s="34"/>
      <c r="G14" s="34"/>
      <c r="H14" s="2"/>
      <c r="J14" s="66"/>
      <c r="K14" s="3">
        <f t="shared" si="0"/>
        <v>0</v>
      </c>
    </row>
    <row r="15" spans="1:11" ht="19.2" x14ac:dyDescent="0.4">
      <c r="A15" s="35">
        <v>1</v>
      </c>
      <c r="B15" s="36" t="s">
        <v>52</v>
      </c>
      <c r="C15" s="36" t="s">
        <v>45</v>
      </c>
      <c r="D15" s="37" t="s">
        <v>109</v>
      </c>
      <c r="E15" s="37" t="s">
        <v>110</v>
      </c>
      <c r="F15" s="34">
        <v>28.925000000000001</v>
      </c>
      <c r="G15" s="34">
        <v>11.337</v>
      </c>
      <c r="H15" s="2">
        <f t="shared" si="1"/>
        <v>327.92272500000001</v>
      </c>
      <c r="J15" s="66"/>
      <c r="K15" s="3">
        <f t="shared" si="0"/>
        <v>11.337</v>
      </c>
    </row>
    <row r="16" spans="1:11" x14ac:dyDescent="0.4">
      <c r="A16" s="61">
        <v>2</v>
      </c>
      <c r="B16" s="62" t="s">
        <v>79</v>
      </c>
      <c r="C16" s="62" t="s">
        <v>80</v>
      </c>
      <c r="D16" s="37" t="s">
        <v>47</v>
      </c>
      <c r="E16" s="37" t="s">
        <v>29</v>
      </c>
      <c r="F16" s="34">
        <v>445</v>
      </c>
      <c r="G16" s="34">
        <v>11.942</v>
      </c>
      <c r="H16" s="2">
        <f t="shared" si="1"/>
        <v>5314.1900000000005</v>
      </c>
      <c r="J16" s="66"/>
      <c r="K16" s="3">
        <f t="shared" si="0"/>
        <v>11.942</v>
      </c>
    </row>
    <row r="17" spans="1:11" ht="19.2" x14ac:dyDescent="0.4">
      <c r="A17" s="38">
        <v>3</v>
      </c>
      <c r="B17" s="36" t="s">
        <v>53</v>
      </c>
      <c r="C17" s="36" t="s">
        <v>54</v>
      </c>
      <c r="D17" s="37" t="s">
        <v>111</v>
      </c>
      <c r="E17" s="37" t="s">
        <v>112</v>
      </c>
      <c r="F17" s="34">
        <v>445</v>
      </c>
      <c r="G17" s="34">
        <v>1.389</v>
      </c>
      <c r="H17" s="2">
        <f t="shared" si="1"/>
        <v>618.10500000000002</v>
      </c>
      <c r="J17" s="66"/>
      <c r="K17" s="3">
        <f t="shared" si="0"/>
        <v>1.389</v>
      </c>
    </row>
    <row r="18" spans="1:11" ht="50.4" x14ac:dyDescent="0.4">
      <c r="A18" s="39"/>
      <c r="B18" s="32" t="s">
        <v>88</v>
      </c>
      <c r="C18" s="32" t="s">
        <v>87</v>
      </c>
      <c r="D18" s="32" t="s">
        <v>28</v>
      </c>
      <c r="E18" s="32" t="s">
        <v>29</v>
      </c>
      <c r="F18" s="32" t="s">
        <v>92</v>
      </c>
      <c r="G18" s="34"/>
      <c r="H18" s="2"/>
      <c r="J18" s="66"/>
      <c r="K18" s="3">
        <f t="shared" si="0"/>
        <v>0</v>
      </c>
    </row>
    <row r="19" spans="1:11" ht="19.2" x14ac:dyDescent="0.4">
      <c r="A19" s="34">
        <v>1</v>
      </c>
      <c r="B19" s="36" t="s">
        <v>55</v>
      </c>
      <c r="C19" s="36" t="s">
        <v>45</v>
      </c>
      <c r="D19" s="37" t="s">
        <v>109</v>
      </c>
      <c r="E19" s="34" t="s">
        <v>110</v>
      </c>
      <c r="F19" s="34">
        <v>4.2</v>
      </c>
      <c r="G19" s="34">
        <v>11.337</v>
      </c>
      <c r="H19" s="2">
        <f t="shared" si="1"/>
        <v>47.615400000000001</v>
      </c>
      <c r="J19" s="66"/>
      <c r="K19" s="3">
        <f t="shared" si="0"/>
        <v>11.337</v>
      </c>
    </row>
    <row r="20" spans="1:11" ht="19.2" x14ac:dyDescent="0.4">
      <c r="A20" s="34">
        <v>2</v>
      </c>
      <c r="B20" s="36" t="s">
        <v>56</v>
      </c>
      <c r="C20" s="36" t="s">
        <v>57</v>
      </c>
      <c r="D20" s="37" t="s">
        <v>109</v>
      </c>
      <c r="E20" s="34" t="s">
        <v>110</v>
      </c>
      <c r="F20" s="34">
        <v>4.9800000000000004</v>
      </c>
      <c r="G20" s="34">
        <v>130.048</v>
      </c>
      <c r="H20" s="2">
        <f t="shared" si="1"/>
        <v>647.63904000000002</v>
      </c>
      <c r="J20" s="66"/>
      <c r="K20" s="3">
        <f t="shared" si="0"/>
        <v>130.048</v>
      </c>
    </row>
    <row r="21" spans="1:11" ht="19.2" x14ac:dyDescent="0.4">
      <c r="A21" s="34">
        <v>3</v>
      </c>
      <c r="B21" s="36" t="s">
        <v>58</v>
      </c>
      <c r="C21" s="36" t="s">
        <v>59</v>
      </c>
      <c r="D21" s="37" t="s">
        <v>111</v>
      </c>
      <c r="E21" s="34" t="s">
        <v>112</v>
      </c>
      <c r="F21" s="34">
        <v>30</v>
      </c>
      <c r="G21" s="34">
        <v>1.3879999999999999</v>
      </c>
      <c r="H21" s="2">
        <f t="shared" si="1"/>
        <v>41.64</v>
      </c>
      <c r="J21" s="66"/>
      <c r="K21" s="3">
        <f t="shared" si="0"/>
        <v>1.3879999999999999</v>
      </c>
    </row>
    <row r="22" spans="1:11" x14ac:dyDescent="0.4">
      <c r="A22" s="34"/>
      <c r="B22" s="40" t="s">
        <v>60</v>
      </c>
      <c r="C22" s="40" t="s">
        <v>46</v>
      </c>
      <c r="D22" s="40"/>
      <c r="E22" s="40"/>
      <c r="F22" s="31"/>
      <c r="G22" s="34"/>
      <c r="H22" s="2"/>
      <c r="J22" s="66"/>
      <c r="K22" s="3">
        <f t="shared" si="0"/>
        <v>0</v>
      </c>
    </row>
    <row r="23" spans="1:11" x14ac:dyDescent="0.4">
      <c r="A23" s="67">
        <v>1</v>
      </c>
      <c r="B23" s="62" t="s">
        <v>61</v>
      </c>
      <c r="C23" s="62" t="s">
        <v>62</v>
      </c>
      <c r="D23" s="34" t="s">
        <v>26</v>
      </c>
      <c r="E23" s="37" t="s">
        <v>27</v>
      </c>
      <c r="F23" s="37">
        <v>175.82</v>
      </c>
      <c r="G23" s="34">
        <v>0.499</v>
      </c>
      <c r="H23" s="2">
        <f t="shared" ref="H23" si="2">G23*F23</f>
        <v>87.734179999999995</v>
      </c>
      <c r="J23" s="66"/>
      <c r="K23" s="3">
        <f t="shared" si="0"/>
        <v>0.499</v>
      </c>
    </row>
    <row r="24" spans="1:11" x14ac:dyDescent="0.4">
      <c r="A24" s="67">
        <v>2</v>
      </c>
      <c r="B24" s="62" t="s">
        <v>63</v>
      </c>
      <c r="C24" s="62" t="s">
        <v>64</v>
      </c>
      <c r="D24" s="34" t="s">
        <v>26</v>
      </c>
      <c r="E24" s="37" t="s">
        <v>27</v>
      </c>
      <c r="F24" s="37">
        <v>118.5</v>
      </c>
      <c r="G24" s="34">
        <v>0.56299999999999994</v>
      </c>
      <c r="H24" s="2">
        <f t="shared" ref="H24" si="3">G24*F24</f>
        <v>66.715499999999992</v>
      </c>
      <c r="J24" s="66"/>
      <c r="K24" s="3">
        <f t="shared" si="0"/>
        <v>0.56299999999999994</v>
      </c>
    </row>
    <row r="25" spans="1:11" x14ac:dyDescent="0.4">
      <c r="A25" s="67">
        <v>3</v>
      </c>
      <c r="B25" s="62" t="s">
        <v>65</v>
      </c>
      <c r="C25" s="62" t="s">
        <v>66</v>
      </c>
      <c r="D25" s="34" t="s">
        <v>26</v>
      </c>
      <c r="E25" s="37" t="s">
        <v>27</v>
      </c>
      <c r="F25" s="37">
        <v>166.23</v>
      </c>
      <c r="G25" s="34">
        <v>0.499</v>
      </c>
      <c r="H25" s="2">
        <f t="shared" ref="H25" si="4">G25*F25</f>
        <v>82.948769999999996</v>
      </c>
      <c r="J25" s="66"/>
      <c r="K25" s="3">
        <f t="shared" si="0"/>
        <v>0.499</v>
      </c>
    </row>
    <row r="26" spans="1:11" x14ac:dyDescent="0.4">
      <c r="A26" s="67">
        <v>4</v>
      </c>
      <c r="B26" s="62" t="s">
        <v>67</v>
      </c>
      <c r="C26" s="62" t="s">
        <v>68</v>
      </c>
      <c r="D26" s="34" t="s">
        <v>26</v>
      </c>
      <c r="E26" s="37" t="s">
        <v>27</v>
      </c>
      <c r="F26" s="37">
        <v>213.12</v>
      </c>
      <c r="G26" s="34">
        <v>0.499</v>
      </c>
      <c r="H26" s="2">
        <f t="shared" ref="H26" si="5">G26*F26</f>
        <v>106.34688</v>
      </c>
      <c r="J26" s="66"/>
      <c r="K26" s="3">
        <f t="shared" si="0"/>
        <v>0.499</v>
      </c>
    </row>
    <row r="27" spans="1:11" x14ac:dyDescent="0.4">
      <c r="A27" s="34"/>
      <c r="B27" s="40" t="s">
        <v>69</v>
      </c>
      <c r="C27" s="40" t="s">
        <v>70</v>
      </c>
      <c r="D27" s="37"/>
      <c r="E27" s="34"/>
      <c r="F27" s="34"/>
      <c r="G27" s="34"/>
      <c r="H27" s="2"/>
      <c r="J27" s="66"/>
      <c r="K27" s="3">
        <f t="shared" si="0"/>
        <v>0</v>
      </c>
    </row>
    <row r="28" spans="1:11" x14ac:dyDescent="0.4">
      <c r="A28" s="67">
        <v>1</v>
      </c>
      <c r="B28" s="62" t="s">
        <v>71</v>
      </c>
      <c r="C28" s="62" t="s">
        <v>72</v>
      </c>
      <c r="D28" s="34" t="s">
        <v>26</v>
      </c>
      <c r="E28" s="37" t="s">
        <v>27</v>
      </c>
      <c r="F28" s="37">
        <v>886.8</v>
      </c>
      <c r="G28" s="34">
        <v>1.018</v>
      </c>
      <c r="H28" s="2">
        <f t="shared" ref="H28" si="6">G28*F28</f>
        <v>902.76239999999996</v>
      </c>
      <c r="J28" s="66"/>
      <c r="K28" s="3">
        <f t="shared" si="0"/>
        <v>1.018</v>
      </c>
    </row>
    <row r="29" spans="1:11" x14ac:dyDescent="0.4">
      <c r="A29" s="67">
        <v>2</v>
      </c>
      <c r="B29" s="62" t="s">
        <v>73</v>
      </c>
      <c r="C29" s="62" t="s">
        <v>74</v>
      </c>
      <c r="D29" s="34" t="s">
        <v>26</v>
      </c>
      <c r="E29" s="37" t="s">
        <v>27</v>
      </c>
      <c r="F29" s="37">
        <v>683.65</v>
      </c>
      <c r="G29" s="34">
        <v>1.018</v>
      </c>
      <c r="H29" s="2">
        <f t="shared" ref="H29" si="7">G29*F29</f>
        <v>695.95569999999998</v>
      </c>
      <c r="J29" s="66"/>
      <c r="K29" s="3">
        <f t="shared" si="0"/>
        <v>1.018</v>
      </c>
    </row>
    <row r="30" spans="1:11" x14ac:dyDescent="0.4">
      <c r="A30" s="67">
        <v>3</v>
      </c>
      <c r="B30" s="62" t="s">
        <v>75</v>
      </c>
      <c r="C30" s="62" t="s">
        <v>76</v>
      </c>
      <c r="D30" s="34" t="s">
        <v>26</v>
      </c>
      <c r="E30" s="37" t="s">
        <v>27</v>
      </c>
      <c r="F30" s="37">
        <v>308.88</v>
      </c>
      <c r="G30" s="34">
        <v>1.018</v>
      </c>
      <c r="H30" s="2">
        <f t="shared" ref="H30" si="8">G30*F30</f>
        <v>314.43984</v>
      </c>
      <c r="J30" s="66"/>
      <c r="K30" s="3">
        <f t="shared" si="0"/>
        <v>1.018</v>
      </c>
    </row>
    <row r="31" spans="1:11" x14ac:dyDescent="0.4">
      <c r="A31" s="67">
        <v>4</v>
      </c>
      <c r="B31" s="62" t="s">
        <v>77</v>
      </c>
      <c r="C31" s="62" t="s">
        <v>78</v>
      </c>
      <c r="D31" s="34" t="s">
        <v>26</v>
      </c>
      <c r="E31" s="37" t="s">
        <v>27</v>
      </c>
      <c r="F31" s="37">
        <v>1122.8399999999999</v>
      </c>
      <c r="G31" s="34">
        <v>1.018</v>
      </c>
      <c r="H31" s="2">
        <f t="shared" ref="H31" si="9">G31*F31</f>
        <v>1143.0511199999999</v>
      </c>
      <c r="J31" s="66"/>
      <c r="K31" s="3">
        <f t="shared" si="0"/>
        <v>1.018</v>
      </c>
    </row>
    <row r="32" spans="1:11" ht="19.2" x14ac:dyDescent="0.4">
      <c r="A32" s="31">
        <v>5</v>
      </c>
      <c r="B32" s="41" t="s">
        <v>93</v>
      </c>
      <c r="C32" s="41" t="s">
        <v>94</v>
      </c>
      <c r="D32" s="34" t="s">
        <v>109</v>
      </c>
      <c r="E32" s="34" t="s">
        <v>113</v>
      </c>
      <c r="F32" s="42">
        <v>1.05</v>
      </c>
      <c r="G32" s="2">
        <v>89.724000000000004</v>
      </c>
      <c r="H32" s="2">
        <f t="shared" si="1"/>
        <v>94.210200000000015</v>
      </c>
      <c r="J32" s="66"/>
      <c r="K32" s="3">
        <f t="shared" si="0"/>
        <v>89.724000000000004</v>
      </c>
    </row>
    <row r="33" spans="1:11" ht="19.2" x14ac:dyDescent="0.4">
      <c r="A33" s="31">
        <v>6</v>
      </c>
      <c r="B33" s="43" t="s">
        <v>30</v>
      </c>
      <c r="C33" s="44" t="s">
        <v>31</v>
      </c>
      <c r="D33" s="37" t="s">
        <v>111</v>
      </c>
      <c r="E33" s="37" t="s">
        <v>112</v>
      </c>
      <c r="F33" s="37">
        <v>1</v>
      </c>
      <c r="G33" s="2">
        <v>1.389</v>
      </c>
      <c r="H33" s="2">
        <f t="shared" si="1"/>
        <v>1.389</v>
      </c>
      <c r="J33" s="66"/>
      <c r="K33" s="3">
        <f t="shared" si="0"/>
        <v>1.389</v>
      </c>
    </row>
    <row r="34" spans="1:11" x14ac:dyDescent="0.4">
      <c r="A34" s="63">
        <v>7</v>
      </c>
      <c r="B34" s="43" t="s">
        <v>95</v>
      </c>
      <c r="C34" s="43" t="s">
        <v>96</v>
      </c>
      <c r="D34" s="34" t="s">
        <v>25</v>
      </c>
      <c r="E34" s="34" t="s">
        <v>40</v>
      </c>
      <c r="F34" s="37">
        <v>1</v>
      </c>
      <c r="G34" s="2">
        <v>40.374000000000002</v>
      </c>
      <c r="H34" s="2">
        <f t="shared" si="1"/>
        <v>40.374000000000002</v>
      </c>
      <c r="J34" s="66"/>
      <c r="K34" s="3">
        <f t="shared" si="0"/>
        <v>40.374000000000002</v>
      </c>
    </row>
    <row r="35" spans="1:11" x14ac:dyDescent="0.4">
      <c r="A35" s="46"/>
      <c r="B35" s="47" t="s">
        <v>98</v>
      </c>
      <c r="C35" s="47" t="s">
        <v>97</v>
      </c>
      <c r="D35" s="34"/>
      <c r="E35" s="34"/>
      <c r="F35" s="48"/>
      <c r="G35" s="2"/>
      <c r="H35" s="2"/>
      <c r="J35" s="66"/>
      <c r="K35" s="3">
        <f t="shared" si="0"/>
        <v>0</v>
      </c>
    </row>
    <row r="36" spans="1:11" ht="52.2" x14ac:dyDescent="0.4">
      <c r="A36" s="49">
        <v>1</v>
      </c>
      <c r="B36" s="50" t="s">
        <v>41</v>
      </c>
      <c r="C36" s="50" t="s">
        <v>42</v>
      </c>
      <c r="D36" s="34" t="s">
        <v>109</v>
      </c>
      <c r="E36" s="34" t="s">
        <v>110</v>
      </c>
      <c r="F36" s="45">
        <v>1.4266666666666667</v>
      </c>
      <c r="G36" s="2">
        <v>1.6220000000000001</v>
      </c>
      <c r="H36" s="2">
        <f t="shared" si="1"/>
        <v>2.3140533333333337</v>
      </c>
      <c r="J36" s="66"/>
      <c r="K36" s="3">
        <f t="shared" si="0"/>
        <v>1.6220000000000001</v>
      </c>
    </row>
    <row r="37" spans="1:11" ht="52.2" x14ac:dyDescent="0.4">
      <c r="A37" s="49">
        <v>2</v>
      </c>
      <c r="B37" s="50" t="s">
        <v>43</v>
      </c>
      <c r="C37" s="50" t="s">
        <v>44</v>
      </c>
      <c r="D37" s="34" t="s">
        <v>109</v>
      </c>
      <c r="E37" s="34" t="s">
        <v>110</v>
      </c>
      <c r="F37" s="51">
        <v>1.07</v>
      </c>
      <c r="G37" s="2">
        <v>7.6769999999999996</v>
      </c>
      <c r="H37" s="2">
        <f t="shared" si="1"/>
        <v>8.2143899999999999</v>
      </c>
      <c r="J37" s="66"/>
      <c r="K37" s="3">
        <f t="shared" si="0"/>
        <v>7.6769999999999996</v>
      </c>
    </row>
    <row r="38" spans="1:11" ht="34.799999999999997" x14ac:dyDescent="0.4">
      <c r="A38" s="49">
        <v>3</v>
      </c>
      <c r="B38" s="43" t="s">
        <v>15</v>
      </c>
      <c r="C38" s="41" t="s">
        <v>16</v>
      </c>
      <c r="D38" s="34" t="s">
        <v>109</v>
      </c>
      <c r="E38" s="34" t="s">
        <v>113</v>
      </c>
      <c r="F38" s="51">
        <v>0.89900000000000002</v>
      </c>
      <c r="G38" s="2">
        <v>11.335000000000001</v>
      </c>
      <c r="H38" s="2">
        <f t="shared" si="1"/>
        <v>10.190165</v>
      </c>
      <c r="J38" s="66"/>
      <c r="K38" s="3">
        <f t="shared" si="0"/>
        <v>11.335000000000001</v>
      </c>
    </row>
    <row r="39" spans="1:11" x14ac:dyDescent="0.4">
      <c r="A39" s="49">
        <v>4</v>
      </c>
      <c r="B39" s="43" t="s">
        <v>17</v>
      </c>
      <c r="C39" s="43" t="s">
        <v>18</v>
      </c>
      <c r="D39" s="37"/>
      <c r="E39" s="34"/>
      <c r="F39" s="52"/>
      <c r="G39" s="2"/>
      <c r="H39" s="2"/>
      <c r="J39" s="66"/>
      <c r="K39" s="3">
        <f t="shared" si="0"/>
        <v>0</v>
      </c>
    </row>
    <row r="40" spans="1:11" ht="19.2" x14ac:dyDescent="0.4">
      <c r="A40" s="49"/>
      <c r="B40" s="43" t="s">
        <v>19</v>
      </c>
      <c r="C40" s="43" t="s">
        <v>20</v>
      </c>
      <c r="D40" s="34" t="s">
        <v>109</v>
      </c>
      <c r="E40" s="34" t="s">
        <v>113</v>
      </c>
      <c r="F40" s="51">
        <v>0.06</v>
      </c>
      <c r="G40" s="2">
        <v>118.90300000000001</v>
      </c>
      <c r="H40" s="2">
        <f t="shared" si="1"/>
        <v>7.1341799999999997</v>
      </c>
      <c r="J40" s="66"/>
      <c r="K40" s="3">
        <f t="shared" si="0"/>
        <v>118.90300000000001</v>
      </c>
    </row>
    <row r="41" spans="1:11" ht="19.2" x14ac:dyDescent="0.4">
      <c r="A41" s="49"/>
      <c r="B41" s="43" t="s">
        <v>21</v>
      </c>
      <c r="C41" s="43" t="s">
        <v>22</v>
      </c>
      <c r="D41" s="34" t="s">
        <v>109</v>
      </c>
      <c r="E41" s="34" t="s">
        <v>113</v>
      </c>
      <c r="F41" s="51">
        <v>0.1</v>
      </c>
      <c r="G41" s="2">
        <v>118.90300000000001</v>
      </c>
      <c r="H41" s="2">
        <f t="shared" si="1"/>
        <v>11.890300000000002</v>
      </c>
      <c r="J41" s="66"/>
      <c r="K41" s="3">
        <f t="shared" si="0"/>
        <v>118.90300000000001</v>
      </c>
    </row>
    <row r="42" spans="1:11" ht="34.799999999999997" x14ac:dyDescent="0.4">
      <c r="A42" s="64">
        <v>5</v>
      </c>
      <c r="B42" s="41" t="s">
        <v>23</v>
      </c>
      <c r="C42" s="41" t="s">
        <v>24</v>
      </c>
      <c r="D42" s="53" t="s">
        <v>26</v>
      </c>
      <c r="E42" s="37" t="s">
        <v>27</v>
      </c>
      <c r="F42" s="51">
        <v>2.84</v>
      </c>
      <c r="G42" s="2">
        <v>0.95599999999999996</v>
      </c>
      <c r="H42" s="2">
        <f t="shared" ref="H42" si="10">G42*F42</f>
        <v>2.7150399999999997</v>
      </c>
      <c r="J42" s="66"/>
      <c r="K42" s="3">
        <f t="shared" si="0"/>
        <v>0.95599999999999996</v>
      </c>
    </row>
    <row r="43" spans="1:11" ht="34.799999999999997" x14ac:dyDescent="0.4">
      <c r="A43" s="64">
        <v>6</v>
      </c>
      <c r="B43" s="43" t="s">
        <v>81</v>
      </c>
      <c r="C43" s="65" t="s">
        <v>82</v>
      </c>
      <c r="D43" s="53" t="s">
        <v>28</v>
      </c>
      <c r="E43" s="53" t="s">
        <v>29</v>
      </c>
      <c r="F43" s="48">
        <v>10.5</v>
      </c>
      <c r="G43" s="2">
        <v>44.53</v>
      </c>
      <c r="H43" s="2">
        <f t="shared" si="1"/>
        <v>467.565</v>
      </c>
      <c r="J43" s="66"/>
      <c r="K43" s="3">
        <f t="shared" si="0"/>
        <v>44.53</v>
      </c>
    </row>
    <row r="44" spans="1:11" x14ac:dyDescent="0.4">
      <c r="A44" s="53">
        <v>7</v>
      </c>
      <c r="B44" s="43" t="s">
        <v>30</v>
      </c>
      <c r="C44" s="44" t="s">
        <v>31</v>
      </c>
      <c r="D44" s="43"/>
      <c r="E44" s="34"/>
      <c r="F44" s="55"/>
      <c r="G44" s="2"/>
      <c r="H44" s="2"/>
      <c r="J44" s="66"/>
      <c r="K44" s="3">
        <f t="shared" si="0"/>
        <v>0</v>
      </c>
    </row>
    <row r="45" spans="1:11" x14ac:dyDescent="0.4">
      <c r="A45" s="49"/>
      <c r="B45" s="43" t="s">
        <v>32</v>
      </c>
      <c r="C45" s="56" t="s">
        <v>33</v>
      </c>
      <c r="D45" s="34" t="s">
        <v>28</v>
      </c>
      <c r="E45" s="53" t="s">
        <v>29</v>
      </c>
      <c r="F45" s="48">
        <v>10.1</v>
      </c>
      <c r="G45" s="2">
        <v>1.8180000000000001</v>
      </c>
      <c r="H45" s="2">
        <f t="shared" si="1"/>
        <v>18.361799999999999</v>
      </c>
      <c r="J45" s="66"/>
      <c r="K45" s="3">
        <f t="shared" si="0"/>
        <v>1.8180000000000001</v>
      </c>
    </row>
    <row r="46" spans="1:11" ht="19.2" x14ac:dyDescent="0.4">
      <c r="A46" s="49"/>
      <c r="B46" s="43" t="s">
        <v>34</v>
      </c>
      <c r="C46" s="43" t="s">
        <v>35</v>
      </c>
      <c r="D46" s="34" t="s">
        <v>111</v>
      </c>
      <c r="E46" s="34" t="s">
        <v>114</v>
      </c>
      <c r="F46" s="51">
        <v>0.85</v>
      </c>
      <c r="G46" s="2">
        <v>1.391</v>
      </c>
      <c r="H46" s="2">
        <f t="shared" si="1"/>
        <v>1.18235</v>
      </c>
      <c r="J46" s="66"/>
      <c r="K46" s="3">
        <f t="shared" si="0"/>
        <v>1.391</v>
      </c>
    </row>
    <row r="47" spans="1:11" x14ac:dyDescent="0.4">
      <c r="A47" s="53">
        <v>8</v>
      </c>
      <c r="B47" s="50" t="s">
        <v>36</v>
      </c>
      <c r="C47" s="50" t="s">
        <v>37</v>
      </c>
      <c r="D47" s="34"/>
      <c r="E47" s="34"/>
      <c r="F47" s="57"/>
      <c r="G47" s="2"/>
      <c r="H47" s="2"/>
      <c r="J47" s="66"/>
      <c r="K47" s="3">
        <f t="shared" si="0"/>
        <v>0</v>
      </c>
    </row>
    <row r="48" spans="1:11" ht="19.2" x14ac:dyDescent="0.4">
      <c r="A48" s="49"/>
      <c r="B48" s="43" t="s">
        <v>38</v>
      </c>
      <c r="C48" s="43" t="s">
        <v>39</v>
      </c>
      <c r="D48" s="34" t="s">
        <v>109</v>
      </c>
      <c r="E48" s="34" t="s">
        <v>113</v>
      </c>
      <c r="F48" s="51">
        <v>1.07</v>
      </c>
      <c r="G48" s="2">
        <v>2.6280000000000001</v>
      </c>
      <c r="H48" s="2">
        <f t="shared" si="1"/>
        <v>2.8119600000000005</v>
      </c>
      <c r="J48" s="66"/>
      <c r="K48" s="3">
        <f t="shared" si="0"/>
        <v>2.6280000000000001</v>
      </c>
    </row>
    <row r="49" spans="1:11" ht="33.6" x14ac:dyDescent="0.4">
      <c r="A49" s="49"/>
      <c r="B49" s="32" t="s">
        <v>83</v>
      </c>
      <c r="C49" s="32" t="s">
        <v>84</v>
      </c>
      <c r="D49" s="34"/>
      <c r="E49" s="34"/>
      <c r="F49" s="51"/>
      <c r="G49" s="2"/>
      <c r="H49" s="2"/>
      <c r="J49" s="66"/>
      <c r="K49" s="3">
        <f t="shared" si="0"/>
        <v>0</v>
      </c>
    </row>
    <row r="50" spans="1:11" x14ac:dyDescent="0.4">
      <c r="A50" s="34">
        <v>1</v>
      </c>
      <c r="B50" s="50" t="s">
        <v>85</v>
      </c>
      <c r="C50" s="50" t="s">
        <v>86</v>
      </c>
      <c r="D50" s="54" t="s">
        <v>47</v>
      </c>
      <c r="E50" s="54" t="s">
        <v>29</v>
      </c>
      <c r="F50" s="54">
        <v>6.4</v>
      </c>
      <c r="G50" s="2">
        <v>0.92300000000000004</v>
      </c>
      <c r="H50" s="2">
        <f t="shared" si="1"/>
        <v>5.9072000000000005</v>
      </c>
      <c r="J50" s="66"/>
      <c r="K50" s="3">
        <f t="shared" si="0"/>
        <v>0.92300000000000004</v>
      </c>
    </row>
    <row r="51" spans="1:11" x14ac:dyDescent="0.4">
      <c r="A51" s="31"/>
      <c r="B51" s="71" t="s">
        <v>99</v>
      </c>
      <c r="C51" s="72"/>
      <c r="D51" s="37"/>
      <c r="E51" s="37"/>
      <c r="F51" s="37"/>
      <c r="G51" s="2"/>
      <c r="H51" s="2"/>
      <c r="I51" s="3">
        <f>SUM(H53:H77)</f>
        <v>8331.1946950000001</v>
      </c>
      <c r="J51" s="3">
        <v>8028.6775104225399</v>
      </c>
      <c r="K51" s="3">
        <f t="shared" si="0"/>
        <v>0</v>
      </c>
    </row>
    <row r="52" spans="1:11" x14ac:dyDescent="0.4">
      <c r="A52" s="1"/>
      <c r="B52" s="6" t="s">
        <v>1</v>
      </c>
      <c r="C52" s="6" t="s">
        <v>2</v>
      </c>
      <c r="D52" s="1"/>
      <c r="E52" s="1"/>
      <c r="F52" s="1"/>
      <c r="G52" s="2"/>
      <c r="H52" s="2"/>
      <c r="K52" s="3">
        <f t="shared" si="0"/>
        <v>0</v>
      </c>
    </row>
    <row r="53" spans="1:11" ht="36.6" x14ac:dyDescent="0.4">
      <c r="A53" s="1">
        <v>1</v>
      </c>
      <c r="B53" s="21" t="s">
        <v>107</v>
      </c>
      <c r="C53" s="22" t="s">
        <v>108</v>
      </c>
      <c r="D53" s="4" t="s">
        <v>10</v>
      </c>
      <c r="E53" s="2" t="s">
        <v>11</v>
      </c>
      <c r="F53" s="2">
        <v>141.09</v>
      </c>
      <c r="G53" s="2">
        <v>1.623</v>
      </c>
      <c r="H53" s="2">
        <f t="shared" ref="H53:H67" si="11">G53*F53</f>
        <v>228.98907</v>
      </c>
      <c r="K53" s="3">
        <f t="shared" si="0"/>
        <v>1.623</v>
      </c>
    </row>
    <row r="54" spans="1:11" x14ac:dyDescent="0.4">
      <c r="A54" s="1"/>
      <c r="B54" s="14" t="s">
        <v>4</v>
      </c>
      <c r="C54" s="14" t="s">
        <v>3</v>
      </c>
      <c r="D54" s="2"/>
      <c r="E54" s="2"/>
      <c r="F54" s="2"/>
      <c r="G54" s="2"/>
      <c r="H54" s="2"/>
      <c r="K54" s="3">
        <f t="shared" si="0"/>
        <v>0</v>
      </c>
    </row>
    <row r="55" spans="1:11" ht="52.2" x14ac:dyDescent="0.4">
      <c r="A55" s="25">
        <v>1</v>
      </c>
      <c r="B55" s="26" t="s">
        <v>14</v>
      </c>
      <c r="C55" s="27" t="s">
        <v>7</v>
      </c>
      <c r="D55" s="17" t="s">
        <v>28</v>
      </c>
      <c r="E55" s="18" t="s">
        <v>29</v>
      </c>
      <c r="F55" s="2">
        <v>200</v>
      </c>
      <c r="G55" s="2">
        <v>6.09</v>
      </c>
      <c r="H55" s="2">
        <f t="shared" si="11"/>
        <v>1218</v>
      </c>
      <c r="K55" s="3">
        <f t="shared" si="0"/>
        <v>6.09</v>
      </c>
    </row>
    <row r="56" spans="1:11" ht="34.799999999999997" x14ac:dyDescent="0.4">
      <c r="A56" s="12">
        <v>2</v>
      </c>
      <c r="B56" s="15" t="s">
        <v>6</v>
      </c>
      <c r="C56" s="16" t="s">
        <v>5</v>
      </c>
      <c r="D56" s="4" t="s">
        <v>10</v>
      </c>
      <c r="E56" s="2" t="s">
        <v>11</v>
      </c>
      <c r="F56" s="24">
        <v>2</v>
      </c>
      <c r="G56" s="2">
        <v>14.368</v>
      </c>
      <c r="H56" s="2">
        <f t="shared" si="11"/>
        <v>28.736000000000001</v>
      </c>
      <c r="K56" s="3">
        <f t="shared" si="0"/>
        <v>14.368</v>
      </c>
    </row>
    <row r="57" spans="1:11" ht="19.2" x14ac:dyDescent="0.4">
      <c r="A57" s="12">
        <v>3</v>
      </c>
      <c r="B57" s="15" t="s">
        <v>117</v>
      </c>
      <c r="C57" s="16" t="s">
        <v>115</v>
      </c>
      <c r="D57" s="17" t="s">
        <v>12</v>
      </c>
      <c r="E57" s="18" t="s">
        <v>13</v>
      </c>
      <c r="F57" s="2">
        <v>470.3</v>
      </c>
      <c r="G57" s="2">
        <v>2.1549999999999998</v>
      </c>
      <c r="H57" s="2">
        <f t="shared" si="11"/>
        <v>1013.4965</v>
      </c>
      <c r="K57" s="3">
        <f t="shared" si="0"/>
        <v>2.1549999999999998</v>
      </c>
    </row>
    <row r="58" spans="1:11" ht="19.2" x14ac:dyDescent="0.4">
      <c r="A58" s="12">
        <v>4</v>
      </c>
      <c r="B58" s="15" t="s">
        <v>118</v>
      </c>
      <c r="C58" s="16" t="s">
        <v>116</v>
      </c>
      <c r="D58" s="17" t="s">
        <v>12</v>
      </c>
      <c r="E58" s="18" t="s">
        <v>13</v>
      </c>
      <c r="F58" s="2">
        <v>470.3</v>
      </c>
      <c r="G58" s="2">
        <v>1.335</v>
      </c>
      <c r="H58" s="2">
        <f t="shared" si="11"/>
        <v>627.85050000000001</v>
      </c>
      <c r="K58" s="3">
        <f t="shared" si="0"/>
        <v>1.335</v>
      </c>
    </row>
    <row r="59" spans="1:11" ht="19.2" x14ac:dyDescent="0.4">
      <c r="A59" s="12">
        <v>5</v>
      </c>
      <c r="B59" s="15" t="s">
        <v>9</v>
      </c>
      <c r="C59" s="16" t="s">
        <v>8</v>
      </c>
      <c r="D59" s="17" t="s">
        <v>12</v>
      </c>
      <c r="E59" s="18" t="s">
        <v>13</v>
      </c>
      <c r="F59" s="2">
        <v>470.3</v>
      </c>
      <c r="G59" s="2">
        <v>5.0049999999999999</v>
      </c>
      <c r="H59" s="2">
        <f t="shared" si="11"/>
        <v>2353.8515000000002</v>
      </c>
      <c r="K59" s="3">
        <f t="shared" si="0"/>
        <v>5.0049999999999999</v>
      </c>
    </row>
    <row r="60" spans="1:11" x14ac:dyDescent="0.4">
      <c r="A60" s="31"/>
      <c r="B60" s="32" t="s">
        <v>91</v>
      </c>
      <c r="C60" s="32" t="s">
        <v>90</v>
      </c>
      <c r="D60" s="33"/>
      <c r="E60" s="33"/>
      <c r="F60" s="34"/>
      <c r="G60" s="34"/>
      <c r="H60" s="2"/>
      <c r="K60" s="3">
        <f t="shared" si="0"/>
        <v>0</v>
      </c>
    </row>
    <row r="61" spans="1:11" ht="19.2" x14ac:dyDescent="0.4">
      <c r="A61" s="35">
        <v>1</v>
      </c>
      <c r="B61" s="36" t="s">
        <v>52</v>
      </c>
      <c r="C61" s="36" t="s">
        <v>45</v>
      </c>
      <c r="D61" s="37" t="s">
        <v>109</v>
      </c>
      <c r="E61" s="37" t="s">
        <v>110</v>
      </c>
      <c r="F61" s="34">
        <v>4.6150000000000002</v>
      </c>
      <c r="G61" s="34">
        <v>11.337</v>
      </c>
      <c r="H61" s="2">
        <f t="shared" si="11"/>
        <v>52.320255000000003</v>
      </c>
      <c r="K61" s="3">
        <f t="shared" si="0"/>
        <v>11.337</v>
      </c>
    </row>
    <row r="62" spans="1:11" x14ac:dyDescent="0.4">
      <c r="A62" s="61">
        <v>2</v>
      </c>
      <c r="B62" s="62" t="s">
        <v>79</v>
      </c>
      <c r="C62" s="62" t="s">
        <v>80</v>
      </c>
      <c r="D62" s="37" t="s">
        <v>47</v>
      </c>
      <c r="E62" s="37" t="s">
        <v>29</v>
      </c>
      <c r="F62" s="34">
        <v>71</v>
      </c>
      <c r="G62" s="34">
        <v>11.942</v>
      </c>
      <c r="H62" s="2">
        <f t="shared" si="11"/>
        <v>847.88200000000006</v>
      </c>
      <c r="K62" s="3">
        <f t="shared" si="0"/>
        <v>11.942</v>
      </c>
    </row>
    <row r="63" spans="1:11" ht="19.2" x14ac:dyDescent="0.4">
      <c r="A63" s="38">
        <v>3</v>
      </c>
      <c r="B63" s="36" t="s">
        <v>53</v>
      </c>
      <c r="C63" s="36" t="s">
        <v>54</v>
      </c>
      <c r="D63" s="37" t="s">
        <v>111</v>
      </c>
      <c r="E63" s="37" t="s">
        <v>112</v>
      </c>
      <c r="F63" s="34">
        <v>71</v>
      </c>
      <c r="G63" s="34">
        <v>1.389</v>
      </c>
      <c r="H63" s="2">
        <f t="shared" si="11"/>
        <v>98.619</v>
      </c>
      <c r="K63" s="3">
        <f t="shared" si="0"/>
        <v>1.389</v>
      </c>
    </row>
    <row r="64" spans="1:11" ht="50.4" x14ac:dyDescent="0.4">
      <c r="A64" s="39"/>
      <c r="B64" s="32" t="s">
        <v>88</v>
      </c>
      <c r="C64" s="32" t="s">
        <v>87</v>
      </c>
      <c r="D64" s="32" t="s">
        <v>28</v>
      </c>
      <c r="E64" s="32" t="s">
        <v>29</v>
      </c>
      <c r="F64" s="32" t="s">
        <v>100</v>
      </c>
      <c r="G64" s="34"/>
      <c r="H64" s="2"/>
      <c r="K64" s="3">
        <f t="shared" si="0"/>
        <v>0</v>
      </c>
    </row>
    <row r="65" spans="1:11" ht="19.2" x14ac:dyDescent="0.4">
      <c r="A65" s="34">
        <v>1</v>
      </c>
      <c r="B65" s="36" t="s">
        <v>55</v>
      </c>
      <c r="C65" s="36" t="s">
        <v>45</v>
      </c>
      <c r="D65" s="37" t="s">
        <v>109</v>
      </c>
      <c r="E65" s="34" t="s">
        <v>110</v>
      </c>
      <c r="F65" s="34">
        <v>1.89</v>
      </c>
      <c r="G65" s="34">
        <v>11.337</v>
      </c>
      <c r="H65" s="2">
        <f t="shared" si="11"/>
        <v>21.426929999999999</v>
      </c>
      <c r="K65" s="3">
        <f t="shared" si="0"/>
        <v>11.337</v>
      </c>
    </row>
    <row r="66" spans="1:11" ht="19.2" x14ac:dyDescent="0.4">
      <c r="A66" s="34">
        <v>2</v>
      </c>
      <c r="B66" s="36" t="s">
        <v>56</v>
      </c>
      <c r="C66" s="36" t="s">
        <v>57</v>
      </c>
      <c r="D66" s="37" t="s">
        <v>109</v>
      </c>
      <c r="E66" s="34" t="s">
        <v>110</v>
      </c>
      <c r="F66" s="34">
        <v>2.2400000000000002</v>
      </c>
      <c r="G66" s="34">
        <v>130.048</v>
      </c>
      <c r="H66" s="2">
        <f t="shared" si="11"/>
        <v>291.30752000000001</v>
      </c>
      <c r="K66" s="3">
        <f t="shared" si="0"/>
        <v>130.048</v>
      </c>
    </row>
    <row r="67" spans="1:11" ht="19.2" x14ac:dyDescent="0.4">
      <c r="A67" s="34">
        <v>3</v>
      </c>
      <c r="B67" s="36" t="s">
        <v>58</v>
      </c>
      <c r="C67" s="36" t="s">
        <v>59</v>
      </c>
      <c r="D67" s="37" t="s">
        <v>111</v>
      </c>
      <c r="E67" s="34" t="s">
        <v>112</v>
      </c>
      <c r="F67" s="34">
        <v>13.5</v>
      </c>
      <c r="G67" s="34">
        <v>1.3879999999999999</v>
      </c>
      <c r="H67" s="2">
        <f t="shared" si="11"/>
        <v>18.738</v>
      </c>
      <c r="K67" s="3">
        <f t="shared" si="0"/>
        <v>1.3879999999999999</v>
      </c>
    </row>
    <row r="68" spans="1:11" x14ac:dyDescent="0.4">
      <c r="A68" s="34"/>
      <c r="B68" s="40" t="s">
        <v>60</v>
      </c>
      <c r="C68" s="40" t="s">
        <v>46</v>
      </c>
      <c r="D68" s="40"/>
      <c r="E68" s="40"/>
      <c r="F68" s="31"/>
      <c r="G68" s="34"/>
      <c r="H68" s="2"/>
      <c r="K68" s="3">
        <f t="shared" si="0"/>
        <v>0</v>
      </c>
    </row>
    <row r="69" spans="1:11" x14ac:dyDescent="0.4">
      <c r="A69" s="67">
        <v>1</v>
      </c>
      <c r="B69" s="62" t="s">
        <v>61</v>
      </c>
      <c r="C69" s="62" t="s">
        <v>62</v>
      </c>
      <c r="D69" s="34" t="s">
        <v>26</v>
      </c>
      <c r="E69" s="37" t="s">
        <v>27</v>
      </c>
      <c r="F69" s="37">
        <v>79.12</v>
      </c>
      <c r="G69" s="34">
        <v>0.499</v>
      </c>
      <c r="H69" s="2">
        <f t="shared" ref="H69" si="12">G69*F69</f>
        <v>39.480879999999999</v>
      </c>
      <c r="K69" s="3">
        <f t="shared" si="0"/>
        <v>0.499</v>
      </c>
    </row>
    <row r="70" spans="1:11" x14ac:dyDescent="0.4">
      <c r="A70" s="67">
        <v>2</v>
      </c>
      <c r="B70" s="62" t="s">
        <v>63</v>
      </c>
      <c r="C70" s="62" t="s">
        <v>64</v>
      </c>
      <c r="D70" s="34" t="s">
        <v>26</v>
      </c>
      <c r="E70" s="37" t="s">
        <v>27</v>
      </c>
      <c r="F70" s="37">
        <v>53.33</v>
      </c>
      <c r="G70" s="34">
        <v>0.56299999999999994</v>
      </c>
      <c r="H70" s="2">
        <f t="shared" ref="H70" si="13">G70*F70</f>
        <v>30.024789999999996</v>
      </c>
      <c r="K70" s="3">
        <f t="shared" si="0"/>
        <v>0.56299999999999994</v>
      </c>
    </row>
    <row r="71" spans="1:11" x14ac:dyDescent="0.4">
      <c r="A71" s="67">
        <v>3</v>
      </c>
      <c r="B71" s="62" t="s">
        <v>65</v>
      </c>
      <c r="C71" s="62" t="s">
        <v>66</v>
      </c>
      <c r="D71" s="34" t="s">
        <v>26</v>
      </c>
      <c r="E71" s="37" t="s">
        <v>27</v>
      </c>
      <c r="F71" s="37">
        <v>74.81</v>
      </c>
      <c r="G71" s="34">
        <v>0.499</v>
      </c>
      <c r="H71" s="2">
        <f t="shared" ref="H71" si="14">G71*F71</f>
        <v>37.330190000000002</v>
      </c>
      <c r="K71" s="3">
        <f t="shared" si="0"/>
        <v>0.499</v>
      </c>
    </row>
    <row r="72" spans="1:11" x14ac:dyDescent="0.4">
      <c r="A72" s="67">
        <v>4</v>
      </c>
      <c r="B72" s="62" t="s">
        <v>67</v>
      </c>
      <c r="C72" s="62" t="s">
        <v>68</v>
      </c>
      <c r="D72" s="34" t="s">
        <v>26</v>
      </c>
      <c r="E72" s="37" t="s">
        <v>27</v>
      </c>
      <c r="F72" s="37">
        <v>95.9</v>
      </c>
      <c r="G72" s="34">
        <v>0.499</v>
      </c>
      <c r="H72" s="2">
        <f t="shared" ref="H72" si="15">G72*F72</f>
        <v>47.854100000000003</v>
      </c>
      <c r="K72" s="3">
        <f t="shared" ref="K72:K77" si="16">ROUND(G72,3)</f>
        <v>0.499</v>
      </c>
    </row>
    <row r="73" spans="1:11" x14ac:dyDescent="0.4">
      <c r="A73" s="34"/>
      <c r="B73" s="40" t="s">
        <v>69</v>
      </c>
      <c r="C73" s="40" t="s">
        <v>70</v>
      </c>
      <c r="D73" s="37"/>
      <c r="E73" s="34"/>
      <c r="F73" s="34"/>
      <c r="G73" s="34"/>
      <c r="H73" s="2"/>
      <c r="K73" s="3">
        <f t="shared" si="16"/>
        <v>0</v>
      </c>
    </row>
    <row r="74" spans="1:11" x14ac:dyDescent="0.4">
      <c r="A74" s="67">
        <v>1</v>
      </c>
      <c r="B74" s="62" t="s">
        <v>71</v>
      </c>
      <c r="C74" s="62" t="s">
        <v>72</v>
      </c>
      <c r="D74" s="34" t="s">
        <v>26</v>
      </c>
      <c r="E74" s="37" t="s">
        <v>27</v>
      </c>
      <c r="F74" s="37">
        <v>399.06</v>
      </c>
      <c r="G74" s="34">
        <v>1.018</v>
      </c>
      <c r="H74" s="2">
        <f t="shared" ref="H74" si="17">G74*F74</f>
        <v>406.24308000000002</v>
      </c>
      <c r="K74" s="3">
        <f t="shared" si="16"/>
        <v>1.018</v>
      </c>
    </row>
    <row r="75" spans="1:11" x14ac:dyDescent="0.4">
      <c r="A75" s="67">
        <v>2</v>
      </c>
      <c r="B75" s="62" t="s">
        <v>73</v>
      </c>
      <c r="C75" s="62" t="s">
        <v>74</v>
      </c>
      <c r="D75" s="34" t="s">
        <v>26</v>
      </c>
      <c r="E75" s="37" t="s">
        <v>27</v>
      </c>
      <c r="F75" s="37">
        <v>307.62</v>
      </c>
      <c r="G75" s="34">
        <v>1.018</v>
      </c>
      <c r="H75" s="2">
        <f t="shared" ref="H75" si="18">G75*F75</f>
        <v>313.15716000000003</v>
      </c>
      <c r="K75" s="3">
        <f t="shared" si="16"/>
        <v>1.018</v>
      </c>
    </row>
    <row r="76" spans="1:11" x14ac:dyDescent="0.4">
      <c r="A76" s="67">
        <v>3</v>
      </c>
      <c r="B76" s="62" t="s">
        <v>75</v>
      </c>
      <c r="C76" s="62" t="s">
        <v>76</v>
      </c>
      <c r="D76" s="34" t="s">
        <v>26</v>
      </c>
      <c r="E76" s="37" t="s">
        <v>27</v>
      </c>
      <c r="F76" s="37">
        <v>139</v>
      </c>
      <c r="G76" s="34">
        <v>1.018</v>
      </c>
      <c r="H76" s="2">
        <f t="shared" ref="H76" si="19">G76*F76</f>
        <v>141.50200000000001</v>
      </c>
      <c r="K76" s="3">
        <f t="shared" si="16"/>
        <v>1.018</v>
      </c>
    </row>
    <row r="77" spans="1:11" x14ac:dyDescent="0.4">
      <c r="A77" s="67">
        <v>4</v>
      </c>
      <c r="B77" s="62" t="s">
        <v>77</v>
      </c>
      <c r="C77" s="62" t="s">
        <v>78</v>
      </c>
      <c r="D77" s="34" t="s">
        <v>26</v>
      </c>
      <c r="E77" s="37" t="s">
        <v>27</v>
      </c>
      <c r="F77" s="37">
        <v>505.29</v>
      </c>
      <c r="G77" s="34">
        <v>1.018</v>
      </c>
      <c r="H77" s="2">
        <f t="shared" ref="H77" si="20">G77*F77</f>
        <v>514.38522</v>
      </c>
      <c r="K77" s="3">
        <f t="shared" si="16"/>
        <v>1.018</v>
      </c>
    </row>
    <row r="78" spans="1:11" ht="39" customHeight="1" x14ac:dyDescent="0.4">
      <c r="A78" s="69" t="s">
        <v>106</v>
      </c>
      <c r="B78" s="70"/>
      <c r="C78" s="70"/>
      <c r="D78" s="70"/>
      <c r="E78" s="70"/>
      <c r="F78" s="70"/>
      <c r="G78" s="70"/>
      <c r="H78" s="58">
        <f>SUM(H6:H77)</f>
        <v>52558.329052333349</v>
      </c>
    </row>
    <row r="79" spans="1:11" ht="20.25" customHeight="1" x14ac:dyDescent="0.4">
      <c r="A79" s="20"/>
      <c r="B79" s="23"/>
      <c r="C79" s="23"/>
      <c r="D79" s="23"/>
      <c r="E79" s="23"/>
      <c r="F79" s="23"/>
    </row>
    <row r="80" spans="1:11" ht="20.25" customHeight="1" x14ac:dyDescent="0.4">
      <c r="C80" s="10" t="s">
        <v>48</v>
      </c>
      <c r="D80" s="10"/>
      <c r="E80" s="10"/>
      <c r="F80" s="10"/>
    </row>
    <row r="81" spans="3:8" ht="20.25" customHeight="1" x14ac:dyDescent="0.4">
      <c r="C81" s="10"/>
      <c r="D81" s="9"/>
      <c r="E81" s="9"/>
      <c r="F81" s="9"/>
    </row>
    <row r="82" spans="3:8" ht="20.25" customHeight="1" x14ac:dyDescent="0.4">
      <c r="C82" s="10"/>
      <c r="D82" s="10"/>
      <c r="E82" s="10"/>
      <c r="F82" s="10"/>
    </row>
    <row r="83" spans="3:8" ht="20.25" customHeight="1" x14ac:dyDescent="0.4">
      <c r="G83" s="68">
        <f>H83-H78</f>
        <v>-2.5771369109861553E-6</v>
      </c>
      <c r="H83" s="59">
        <v>52558.329049756212</v>
      </c>
    </row>
    <row r="84" spans="3:8" ht="20.25" customHeight="1" x14ac:dyDescent="0.4"/>
    <row r="85" spans="3:8" ht="20.25" customHeight="1" x14ac:dyDescent="0.4"/>
    <row r="86" spans="3:8" ht="20.25" customHeight="1" x14ac:dyDescent="0.4"/>
    <row r="87" spans="3:8" ht="20.25" customHeight="1" x14ac:dyDescent="0.4"/>
    <row r="88" spans="3:8" ht="20.25" customHeight="1" x14ac:dyDescent="0.4"/>
    <row r="89" spans="3:8" ht="20.25" customHeight="1" x14ac:dyDescent="0.4"/>
    <row r="90" spans="3:8" ht="20.25" customHeight="1" x14ac:dyDescent="0.4"/>
    <row r="91" spans="3:8" ht="20.25" customHeight="1" x14ac:dyDescent="0.4"/>
    <row r="92" spans="3:8" ht="20.25" customHeight="1" x14ac:dyDescent="0.4"/>
    <row r="93" spans="3:8" ht="20.25" customHeight="1" x14ac:dyDescent="0.4"/>
    <row r="94" spans="3:8" ht="20.25" customHeight="1" x14ac:dyDescent="0.4"/>
    <row r="95" spans="3:8" ht="20.25" customHeight="1" x14ac:dyDescent="0.4"/>
    <row r="96" spans="3:8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</sheetData>
  <mergeCells count="5">
    <mergeCell ref="A78:G78"/>
    <mergeCell ref="B51:C51"/>
    <mergeCell ref="B2:G2"/>
    <mergeCell ref="B5:C5"/>
    <mergeCell ref="A1:H1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6" fitToHeight="0" orientation="landscape" horizontalDpi="4294967293" verticalDpi="4294967293" r:id="rId1"/>
  <rowBreaks count="1" manualBreakCount="1">
    <brk id="6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2025-02-14T11:05:16Z</cp:lastPrinted>
  <dcterms:created xsi:type="dcterms:W3CDTF">2009-04-22T11:41:30Z</dcterms:created>
  <dcterms:modified xsi:type="dcterms:W3CDTF">2025-02-20T10:59:39Z</dcterms:modified>
</cp:coreProperties>
</file>